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15" i="1" l="1"/>
  <c r="G14" i="1"/>
  <c r="G12" i="1"/>
  <c r="G11" i="1"/>
  <c r="G10" i="1"/>
  <c r="G9" i="1"/>
  <c r="G16" i="1" s="1"/>
  <c r="G17" i="1" s="1"/>
  <c r="G18" i="1" s="1"/>
  <c r="G8" i="1"/>
  <c r="G19" i="1" l="1"/>
  <c r="G20" i="1" s="1"/>
</calcChain>
</file>

<file path=xl/sharedStrings.xml><?xml version="1.0" encoding="utf-8"?>
<sst xmlns="http://schemas.openxmlformats.org/spreadsheetml/2006/main" count="51" uniqueCount="43">
  <si>
    <t xml:space="preserve"> </t>
  </si>
  <si>
    <t xml:space="preserve">Смета </t>
  </si>
  <si>
    <t>№</t>
  </si>
  <si>
    <t>Наименование работ</t>
  </si>
  <si>
    <t>Обосно-
вание</t>
  </si>
  <si>
    <t>Ед.
изм.</t>
  </si>
  <si>
    <t>Кол-
во</t>
  </si>
  <si>
    <t>Трудоемкость, чел-час.
и стоимость,  руб.</t>
  </si>
  <si>
    <t>п/п</t>
  </si>
  <si>
    <t>за ед.</t>
  </si>
  <si>
    <t>всего</t>
  </si>
  <si>
    <t>Раздел 1. Стоимость работ.</t>
  </si>
  <si>
    <t>Химанализ грунтовых вод</t>
  </si>
  <si>
    <t xml:space="preserve">Местные нормы времени на ремонт и наладку электротехнического оборудования. Раздел 6. </t>
  </si>
  <si>
    <t xml:space="preserve">Показатели, определяемые титриметричесческим методом: щелочность 1 день, щелочность 5 день, карбонаты, жесткость, магний, углекислота, хлориды (1 показатель) </t>
  </si>
  <si>
    <t>п. 6.3, 6.4</t>
  </si>
  <si>
    <t>определение</t>
  </si>
  <si>
    <t>Определение водородного показателя рН</t>
  </si>
  <si>
    <t>п.6.11</t>
  </si>
  <si>
    <t>-«-</t>
  </si>
  <si>
    <t>Определение сухого остатка</t>
  </si>
  <si>
    <t>п.6.12</t>
  </si>
  <si>
    <t>Определение сульфатов</t>
  </si>
  <si>
    <t>п.6.6</t>
  </si>
  <si>
    <t>Показатели, определяемые фотометрическим методом:  ионы аммония (1 показатель)</t>
  </si>
  <si>
    <t>п.6.1, 6.2</t>
  </si>
  <si>
    <t>Местные нормы времени на ремонт и наладку электротехнического оборудования. Приложение №1.</t>
  </si>
  <si>
    <t>Калибровка рН-метра для определения водородного показателя рН</t>
  </si>
  <si>
    <t>п. 3</t>
  </si>
  <si>
    <t>Проверка стабильности градуировочной характеристики спектрофотометра</t>
  </si>
  <si>
    <t>п. 1</t>
  </si>
  <si>
    <t>Итого трудоемкость:</t>
  </si>
  <si>
    <t>чел-час</t>
  </si>
  <si>
    <t>Итого стоимость работ:   Лаборант 5р                                                                                       (стоимость одного н/часа = 352 руб. -                                                                     Приказ ОАО "ТГК-1" №79 от 01.07.13 г.)</t>
  </si>
  <si>
    <t>руб.</t>
  </si>
  <si>
    <t>Итого раздел 1. Стоимость работ:</t>
  </si>
  <si>
    <t>НДС 18%</t>
  </si>
  <si>
    <t>Всего по смете:</t>
  </si>
  <si>
    <t xml:space="preserve">Директор Правобережной ТЭЦ </t>
  </si>
  <si>
    <t>филиала «Невский» ОАО «ТГК-1»_______________ В. Н. Яскевич</t>
  </si>
  <si>
    <t>Начальник ПТО______________________________ О. С. Никитин</t>
  </si>
  <si>
    <t>Физико-химический анализ грунтовых вод                                                                                                      Правобережной ТЭЦ филиала "Невский" ОАО ТГК-1"</t>
  </si>
  <si>
    <t>Смета составлена на основании Местных норм времени на ремонт и наладку электротехнического оборудования. Раздел 6, Приказа ОАО "ТГК-1" от 01.07.2013 г, № 79.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</si>
</sst>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1" x14ac:knownFonts="1"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1"/>
      <color indexed="1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6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1" fillId="0" borderId="0" xfId="1" applyAlignment="1">
      <alignment vertical="center"/>
    </xf>
    <xf numFmtId="0" fontId="5" fillId="0" borderId="1" xfId="1" quotePrefix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49" fontId="9" fillId="0" borderId="1" xfId="3" applyNumberFormat="1" applyFont="1" applyBorder="1" applyAlignment="1">
      <alignment vertical="center" wrapText="1"/>
    </xf>
    <xf numFmtId="1" fontId="8" fillId="0" borderId="1" xfId="3" applyNumberFormat="1" applyFont="1" applyBorder="1" applyAlignment="1">
      <alignment horizontal="center" vertical="center" wrapText="1"/>
    </xf>
    <xf numFmtId="165" fontId="8" fillId="0" borderId="1" xfId="3" applyNumberFormat="1" applyFont="1" applyBorder="1" applyAlignment="1">
      <alignment horizontal="center" vertical="center" wrapText="1"/>
    </xf>
    <xf numFmtId="0" fontId="7" fillId="0" borderId="0" xfId="3" applyFont="1" applyBorder="1" applyAlignment="1">
      <alignment vertical="center" wrapText="1"/>
    </xf>
    <xf numFmtId="0" fontId="10" fillId="0" borderId="1" xfId="3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 wrapText="1"/>
    </xf>
    <xf numFmtId="164" fontId="10" fillId="0" borderId="1" xfId="3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1" fontId="1" fillId="0" borderId="1" xfId="3" applyNumberFormat="1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 wrapText="1"/>
    </xf>
    <xf numFmtId="49" fontId="7" fillId="0" borderId="1" xfId="3" applyNumberFormat="1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1" fontId="7" fillId="0" borderId="1" xfId="3" applyNumberFormat="1" applyFont="1" applyBorder="1" applyAlignment="1">
      <alignment horizontal="center" vertical="center" wrapText="1"/>
    </xf>
    <xf numFmtId="4" fontId="8" fillId="0" borderId="1" xfId="3" applyNumberFormat="1" applyFont="1" applyBorder="1" applyAlignment="1">
      <alignment horizontal="center" vertical="center" wrapText="1"/>
    </xf>
    <xf numFmtId="0" fontId="7" fillId="0" borderId="1" xfId="3" applyFont="1" applyFill="1" applyBorder="1" applyAlignment="1">
      <alignment vertical="center" wrapText="1"/>
    </xf>
    <xf numFmtId="0" fontId="10" fillId="0" borderId="1" xfId="2" applyFont="1" applyBorder="1" applyAlignment="1">
      <alignment horizontal="center" vertical="center"/>
    </xf>
    <xf numFmtId="4" fontId="7" fillId="0" borderId="1" xfId="3" applyNumberFormat="1" applyFont="1" applyBorder="1" applyAlignment="1">
      <alignment horizontal="center" vertical="center" wrapText="1"/>
    </xf>
    <xf numFmtId="0" fontId="8" fillId="0" borderId="1" xfId="3" applyFont="1" applyFill="1" applyBorder="1" applyAlignment="1">
      <alignment vertical="center" wrapText="1"/>
    </xf>
    <xf numFmtId="0" fontId="8" fillId="0" borderId="0" xfId="3" applyFont="1" applyFill="1" applyBorder="1" applyAlignment="1">
      <alignment vertical="center" wrapText="1"/>
    </xf>
    <xf numFmtId="49" fontId="7" fillId="0" borderId="0" xfId="3" applyNumberFormat="1" applyFont="1" applyBorder="1" applyAlignment="1">
      <alignment vertical="center" wrapText="1"/>
    </xf>
    <xf numFmtId="0" fontId="7" fillId="0" borderId="0" xfId="3" applyFont="1" applyBorder="1" applyAlignment="1">
      <alignment horizontal="center" vertical="center" wrapText="1"/>
    </xf>
    <xf numFmtId="1" fontId="7" fillId="0" borderId="0" xfId="3" applyNumberFormat="1" applyFont="1" applyBorder="1" applyAlignment="1">
      <alignment horizontal="center" vertical="center" wrapText="1"/>
    </xf>
    <xf numFmtId="164" fontId="7" fillId="0" borderId="0" xfId="3" applyNumberFormat="1" applyFont="1" applyBorder="1" applyAlignment="1">
      <alignment horizontal="center" vertical="center" wrapText="1"/>
    </xf>
    <xf numFmtId="4" fontId="8" fillId="0" borderId="0" xfId="3" applyNumberFormat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center"/>
    </xf>
    <xf numFmtId="0" fontId="15" fillId="0" borderId="0" xfId="0" applyFont="1" applyAlignment="1"/>
    <xf numFmtId="0" fontId="16" fillId="0" borderId="0" xfId="3" applyFont="1" applyAlignment="1">
      <alignment horizontal="right"/>
    </xf>
    <xf numFmtId="0" fontId="16" fillId="0" borderId="0" xfId="3" applyFont="1"/>
    <xf numFmtId="0" fontId="17" fillId="0" borderId="0" xfId="2" applyFont="1"/>
    <xf numFmtId="0" fontId="16" fillId="0" borderId="0" xfId="3" applyFont="1" applyAlignment="1" applyProtection="1">
      <alignment horizontal="left"/>
      <protection locked="0"/>
    </xf>
    <xf numFmtId="0" fontId="16" fillId="0" borderId="0" xfId="3" applyFont="1" applyAlignment="1">
      <alignment horizontal="left" indent="2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center"/>
    </xf>
    <xf numFmtId="1" fontId="17" fillId="0" borderId="0" xfId="2" applyNumberFormat="1" applyFont="1"/>
    <xf numFmtId="4" fontId="2" fillId="0" borderId="0" xfId="2" applyNumberFormat="1" applyFont="1" applyFill="1" applyAlignment="1">
      <alignment horizontal="right"/>
    </xf>
    <xf numFmtId="0" fontId="5" fillId="0" borderId="1" xfId="1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 wrapText="1"/>
    </xf>
    <xf numFmtId="164" fontId="8" fillId="0" borderId="1" xfId="3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top" wrapText="1"/>
    </xf>
    <xf numFmtId="0" fontId="11" fillId="0" borderId="1" xfId="3" applyFont="1" applyBorder="1" applyAlignment="1">
      <alignment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4" fontId="13" fillId="0" borderId="1" xfId="3" applyNumberFormat="1" applyFont="1" applyBorder="1" applyAlignment="1">
      <alignment horizontal="center" vertical="center" wrapText="1"/>
    </xf>
    <xf numFmtId="164" fontId="14" fillId="0" borderId="1" xfId="3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8" fillId="0" borderId="0" xfId="1" applyFont="1" applyAlignment="1">
      <alignment horizontal="left"/>
    </xf>
    <xf numFmtId="0" fontId="20" fillId="0" borderId="2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2 2 2" xfId="1"/>
    <cellStyle name="Обычный_Шаблон сметы Ленэнерго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A2" sqref="A2:G2"/>
    </sheetView>
  </sheetViews>
  <sheetFormatPr defaultRowHeight="15" x14ac:dyDescent="0.25"/>
  <cols>
    <col min="1" max="1" width="6.28515625" customWidth="1"/>
    <col min="2" max="2" width="37.140625" customWidth="1"/>
    <col min="7" max="7" width="13" customWidth="1"/>
  </cols>
  <sheetData>
    <row r="1" spans="1:7" ht="15.75" x14ac:dyDescent="0.25">
      <c r="A1" s="1" t="s">
        <v>0</v>
      </c>
      <c r="B1" s="2"/>
      <c r="C1" s="3" t="s">
        <v>1</v>
      </c>
      <c r="D1" s="2"/>
      <c r="E1" s="2"/>
      <c r="F1" s="2"/>
      <c r="G1" s="4"/>
    </row>
    <row r="2" spans="1:7" ht="37.5" customHeight="1" x14ac:dyDescent="0.25">
      <c r="A2" s="56" t="s">
        <v>41</v>
      </c>
      <c r="B2" s="56"/>
      <c r="C2" s="56"/>
      <c r="D2" s="56"/>
      <c r="E2" s="56"/>
      <c r="F2" s="56"/>
      <c r="G2" s="56"/>
    </row>
    <row r="3" spans="1:7" ht="37.5" customHeight="1" x14ac:dyDescent="0.25">
      <c r="A3" s="65" t="s">
        <v>42</v>
      </c>
      <c r="B3" s="65"/>
      <c r="C3" s="65"/>
      <c r="D3" s="65"/>
      <c r="E3" s="65"/>
      <c r="F3" s="65"/>
      <c r="G3" s="65"/>
    </row>
    <row r="4" spans="1:7" ht="30.75" customHeight="1" x14ac:dyDescent="0.25">
      <c r="A4" s="48" t="s">
        <v>2</v>
      </c>
      <c r="B4" s="57" t="s">
        <v>3</v>
      </c>
      <c r="C4" s="58" t="s">
        <v>4</v>
      </c>
      <c r="D4" s="58" t="s">
        <v>5</v>
      </c>
      <c r="E4" s="59" t="s">
        <v>6</v>
      </c>
      <c r="F4" s="60" t="s">
        <v>7</v>
      </c>
      <c r="G4" s="60"/>
    </row>
    <row r="5" spans="1:7" ht="21.75" customHeight="1" x14ac:dyDescent="0.25">
      <c r="A5" s="48" t="s">
        <v>8</v>
      </c>
      <c r="B5" s="57"/>
      <c r="C5" s="58"/>
      <c r="D5" s="58"/>
      <c r="E5" s="59"/>
      <c r="F5" s="5" t="s">
        <v>9</v>
      </c>
      <c r="G5" s="6" t="s">
        <v>10</v>
      </c>
    </row>
    <row r="6" spans="1:7" ht="24" customHeight="1" x14ac:dyDescent="0.25">
      <c r="A6" s="7"/>
      <c r="B6" s="49" t="s">
        <v>11</v>
      </c>
      <c r="C6" s="8"/>
      <c r="D6" s="7"/>
      <c r="E6" s="9"/>
      <c r="F6" s="50"/>
      <c r="G6" s="10"/>
    </row>
    <row r="7" spans="1:7" ht="30.75" customHeight="1" x14ac:dyDescent="0.25">
      <c r="A7" s="22"/>
      <c r="B7" s="12" t="s">
        <v>12</v>
      </c>
      <c r="C7" s="61" t="s">
        <v>13</v>
      </c>
      <c r="D7" s="61"/>
      <c r="E7" s="61"/>
      <c r="F7" s="61"/>
      <c r="G7" s="61"/>
    </row>
    <row r="8" spans="1:7" ht="77.25" customHeight="1" x14ac:dyDescent="0.25">
      <c r="A8" s="7">
        <v>1</v>
      </c>
      <c r="B8" s="51" t="s">
        <v>14</v>
      </c>
      <c r="C8" s="13" t="s">
        <v>15</v>
      </c>
      <c r="D8" s="18" t="s">
        <v>16</v>
      </c>
      <c r="E8" s="13">
        <v>238</v>
      </c>
      <c r="F8" s="13">
        <v>0.6</v>
      </c>
      <c r="G8" s="14">
        <f>PRODUCT(E8:F8)</f>
        <v>142.79999999999998</v>
      </c>
    </row>
    <row r="9" spans="1:7" ht="30" x14ac:dyDescent="0.25">
      <c r="A9" s="7">
        <v>2</v>
      </c>
      <c r="B9" s="12" t="s">
        <v>17</v>
      </c>
      <c r="C9" s="13" t="s">
        <v>18</v>
      </c>
      <c r="D9" s="13" t="s">
        <v>19</v>
      </c>
      <c r="E9" s="13">
        <v>34</v>
      </c>
      <c r="F9" s="14">
        <v>0.3</v>
      </c>
      <c r="G9" s="14">
        <f>PRODUCT(E9:F9)</f>
        <v>10.199999999999999</v>
      </c>
    </row>
    <row r="10" spans="1:7" x14ac:dyDescent="0.25">
      <c r="A10" s="7">
        <v>3</v>
      </c>
      <c r="B10" s="12" t="s">
        <v>20</v>
      </c>
      <c r="C10" s="13" t="s">
        <v>21</v>
      </c>
      <c r="D10" s="13" t="s">
        <v>19</v>
      </c>
      <c r="E10" s="13">
        <v>34</v>
      </c>
      <c r="F10" s="14">
        <v>1</v>
      </c>
      <c r="G10" s="14">
        <f>PRODUCT(E10:F10)</f>
        <v>34</v>
      </c>
    </row>
    <row r="11" spans="1:7" ht="23.25" customHeight="1" x14ac:dyDescent="0.25">
      <c r="A11" s="7">
        <v>4</v>
      </c>
      <c r="B11" s="12" t="s">
        <v>22</v>
      </c>
      <c r="C11" s="13" t="s">
        <v>23</v>
      </c>
      <c r="D11" s="13" t="s">
        <v>19</v>
      </c>
      <c r="E11" s="13">
        <v>34</v>
      </c>
      <c r="F11" s="14">
        <v>1</v>
      </c>
      <c r="G11" s="14">
        <f>PRODUCT(E11:F11)</f>
        <v>34</v>
      </c>
    </row>
    <row r="12" spans="1:7" ht="48" customHeight="1" x14ac:dyDescent="0.25">
      <c r="A12" s="7">
        <v>5</v>
      </c>
      <c r="B12" s="12" t="s">
        <v>24</v>
      </c>
      <c r="C12" s="13" t="s">
        <v>25</v>
      </c>
      <c r="D12" s="13" t="s">
        <v>19</v>
      </c>
      <c r="E12" s="13">
        <v>34</v>
      </c>
      <c r="F12" s="13">
        <v>0.9</v>
      </c>
      <c r="G12" s="14">
        <f>PRODUCT(E12:F12)</f>
        <v>30.6</v>
      </c>
    </row>
    <row r="13" spans="1:7" ht="41.25" customHeight="1" x14ac:dyDescent="0.25">
      <c r="A13" s="7"/>
      <c r="B13" s="12"/>
      <c r="C13" s="61" t="s">
        <v>26</v>
      </c>
      <c r="D13" s="61"/>
      <c r="E13" s="61"/>
      <c r="F13" s="61"/>
      <c r="G13" s="61"/>
    </row>
    <row r="14" spans="1:7" ht="30.75" customHeight="1" x14ac:dyDescent="0.25">
      <c r="A14" s="7">
        <v>6</v>
      </c>
      <c r="B14" s="12" t="s">
        <v>27</v>
      </c>
      <c r="C14" s="13" t="s">
        <v>28</v>
      </c>
      <c r="D14" s="18" t="s">
        <v>16</v>
      </c>
      <c r="E14" s="13">
        <v>2</v>
      </c>
      <c r="F14" s="13">
        <v>0.3</v>
      </c>
      <c r="G14" s="14">
        <f>F14*E14</f>
        <v>0.6</v>
      </c>
    </row>
    <row r="15" spans="1:7" ht="34.5" customHeight="1" x14ac:dyDescent="0.25">
      <c r="A15" s="7">
        <v>7</v>
      </c>
      <c r="B15" s="12" t="s">
        <v>29</v>
      </c>
      <c r="C15" s="13" t="s">
        <v>30</v>
      </c>
      <c r="D15" s="13" t="s">
        <v>19</v>
      </c>
      <c r="E15" s="13">
        <v>2</v>
      </c>
      <c r="F15" s="13">
        <v>0.9</v>
      </c>
      <c r="G15" s="14">
        <f>F15*E15</f>
        <v>1.8</v>
      </c>
    </row>
    <row r="16" spans="1:7" x14ac:dyDescent="0.25">
      <c r="A16" s="15"/>
      <c r="B16" s="16" t="s">
        <v>31</v>
      </c>
      <c r="C16" s="52"/>
      <c r="D16" s="17" t="s">
        <v>32</v>
      </c>
      <c r="E16" s="18"/>
      <c r="F16" s="18"/>
      <c r="G16" s="53">
        <f>SUM(G8:G15)</f>
        <v>253.99999999999997</v>
      </c>
    </row>
    <row r="17" spans="1:7" ht="47.25" customHeight="1" x14ac:dyDescent="0.25">
      <c r="A17" s="22"/>
      <c r="B17" s="62" t="s">
        <v>33</v>
      </c>
      <c r="C17" s="62"/>
      <c r="D17" s="19" t="s">
        <v>34</v>
      </c>
      <c r="E17" s="20"/>
      <c r="F17" s="21">
        <v>352</v>
      </c>
      <c r="G17" s="54">
        <f>SUM(F17*G16)</f>
        <v>89407.999999999985</v>
      </c>
    </row>
    <row r="18" spans="1:7" ht="21" customHeight="1" x14ac:dyDescent="0.25">
      <c r="A18" s="22"/>
      <c r="B18" s="30" t="s">
        <v>35</v>
      </c>
      <c r="C18" s="23"/>
      <c r="D18" s="24" t="s">
        <v>34</v>
      </c>
      <c r="E18" s="25"/>
      <c r="F18" s="55"/>
      <c r="G18" s="26">
        <f>G17</f>
        <v>89407.999999999985</v>
      </c>
    </row>
    <row r="19" spans="1:7" ht="18" customHeight="1" x14ac:dyDescent="0.25">
      <c r="A19" s="22"/>
      <c r="B19" s="27" t="s">
        <v>36</v>
      </c>
      <c r="C19" s="23"/>
      <c r="D19" s="28" t="s">
        <v>34</v>
      </c>
      <c r="E19" s="25"/>
      <c r="F19" s="21"/>
      <c r="G19" s="29">
        <f>ROUND(G18*0.18,2)</f>
        <v>16093.44</v>
      </c>
    </row>
    <row r="20" spans="1:7" ht="18.75" customHeight="1" x14ac:dyDescent="0.25">
      <c r="A20" s="22"/>
      <c r="B20" s="30" t="s">
        <v>37</v>
      </c>
      <c r="C20" s="23"/>
      <c r="D20" s="24" t="s">
        <v>34</v>
      </c>
      <c r="E20" s="25"/>
      <c r="F20" s="21"/>
      <c r="G20" s="26">
        <f>G18+G19</f>
        <v>105501.43999999999</v>
      </c>
    </row>
    <row r="21" spans="1:7" x14ac:dyDescent="0.25">
      <c r="A21" s="11"/>
      <c r="B21" s="31"/>
      <c r="C21" s="32"/>
      <c r="D21" s="33"/>
      <c r="E21" s="34"/>
      <c r="F21" s="35"/>
      <c r="G21" s="36"/>
    </row>
    <row r="22" spans="1:7" ht="15.75" x14ac:dyDescent="0.25">
      <c r="A22" s="63" t="s">
        <v>38</v>
      </c>
      <c r="B22" s="63"/>
      <c r="C22" s="63"/>
      <c r="D22" s="63"/>
      <c r="E22" s="63"/>
      <c r="F22" s="63"/>
      <c r="G22" s="37"/>
    </row>
    <row r="23" spans="1:7" ht="15.75" x14ac:dyDescent="0.25">
      <c r="A23" s="38" t="s">
        <v>39</v>
      </c>
      <c r="B23" s="38"/>
      <c r="C23" s="38"/>
      <c r="D23" s="38"/>
      <c r="E23" s="39"/>
      <c r="F23" s="40"/>
      <c r="G23" s="41"/>
    </row>
    <row r="24" spans="1:7" x14ac:dyDescent="0.25">
      <c r="A24" s="42"/>
      <c r="B24" s="43"/>
      <c r="C24" s="43"/>
      <c r="D24" s="43"/>
      <c r="E24" s="40"/>
      <c r="F24" s="39"/>
      <c r="G24" s="41"/>
    </row>
    <row r="25" spans="1:7" ht="15.75" x14ac:dyDescent="0.25">
      <c r="A25" s="64" t="s">
        <v>40</v>
      </c>
      <c r="B25" s="64"/>
      <c r="C25" s="64"/>
      <c r="D25" s="64"/>
      <c r="E25" s="64"/>
      <c r="F25" s="64"/>
      <c r="G25" s="41"/>
    </row>
    <row r="26" spans="1:7" x14ac:dyDescent="0.25">
      <c r="A26" s="44"/>
      <c r="B26" s="41"/>
      <c r="C26" s="45"/>
      <c r="D26" s="41"/>
      <c r="E26" s="46"/>
      <c r="F26" s="47"/>
      <c r="G26" s="41"/>
    </row>
    <row r="27" spans="1:7" x14ac:dyDescent="0.25">
      <c r="A27" s="44"/>
      <c r="B27" s="41"/>
      <c r="C27" s="45"/>
      <c r="D27" s="41"/>
      <c r="E27" s="46"/>
      <c r="F27" s="47"/>
      <c r="G27" s="41"/>
    </row>
    <row r="28" spans="1:7" x14ac:dyDescent="0.25">
      <c r="A28" s="44"/>
      <c r="B28" s="41"/>
      <c r="C28" s="45"/>
      <c r="D28" s="41"/>
      <c r="E28" s="46"/>
      <c r="F28" s="47"/>
      <c r="G28" s="41"/>
    </row>
    <row r="29" spans="1:7" x14ac:dyDescent="0.25">
      <c r="A29" s="44"/>
      <c r="B29" s="41"/>
      <c r="C29" s="45"/>
      <c r="D29" s="41"/>
      <c r="E29" s="46"/>
      <c r="F29" s="47"/>
      <c r="G29" s="41"/>
    </row>
  </sheetData>
  <mergeCells count="12">
    <mergeCell ref="C7:G7"/>
    <mergeCell ref="C13:G13"/>
    <mergeCell ref="B17:C17"/>
    <mergeCell ref="A22:F22"/>
    <mergeCell ref="A25:F25"/>
    <mergeCell ref="A2:G2"/>
    <mergeCell ref="B4:B5"/>
    <mergeCell ref="C4:C5"/>
    <mergeCell ref="D4:D5"/>
    <mergeCell ref="E4:E5"/>
    <mergeCell ref="F4:G4"/>
    <mergeCell ref="A3:G3"/>
  </mergeCells>
  <pageMargins left="0.7" right="0.7" top="0.75" bottom="0.75" header="0.3" footer="0.3"/>
  <pageSetup paperSize="9" scale="9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2013-11-18T06:15:00Z</dcterms:modified>
</cp:coreProperties>
</file>